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F1E8A15-873C-4ECB-B4AA-97932F50A222}" xr6:coauthVersionLast="47" xr6:coauthVersionMax="47" xr10:uidLastSave="{00000000-0000-0000-0000-000000000000}"/>
  <bookViews>
    <workbookView xWindow="38790" yWindow="2820" windowWidth="31350" windowHeight="1611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1" l="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<sst xmlns="http://schemas.openxmlformats.org/spreadsheetml/2006/main" count="2157" uniqueCount="403">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</sst>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-2713761.1428571427</v>
      </c>
      <c r="Y33" s="181">
        <f>Y32-K33-L33</f>
        <v>-2722595</v>
      </c>
      <c r="Z33" s="217">
        <f>AVERAGE(Y33:Y41)</f>
        <v>-2713245.3333333335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2570086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2570086</v>
      </c>
      <c r="O40" s="67">
        <f t="shared" si="3"/>
        <v>76559.451176470582</v>
      </c>
      <c r="P40" s="7">
        <f t="shared" si="6"/>
        <v>2603021.34</v>
      </c>
      <c r="Q40" s="164">
        <f>Q39+N40</f>
        <v>2730657.51</v>
      </c>
      <c r="R40" s="29">
        <f t="shared" si="1"/>
        <v>145.57517110246178</v>
      </c>
      <c r="S40" s="5">
        <f>SUM($Q$7:$Q40)/T40</f>
        <v>244544.45117647044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-2711440</v>
      </c>
      <c r="Z40" s="217">
        <f>AVERAGE(Y40:Y48)</f>
        <v>-2711440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147591.25285714286</v>
      </c>
      <c r="P41" s="7">
        <f t="shared" si="6"/>
        <v>5165693.8499999996</v>
      </c>
      <c r="Q41" s="164">
        <f>Q40+N41</f>
        <v>2730657.51</v>
      </c>
      <c r="R41" s="29">
        <f t="shared" si="1"/>
        <v>187.85978084777969</v>
      </c>
      <c r="S41" s="5">
        <f>SUM($Q$7:$Q41)/T41</f>
        <v>315576.25285714271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-2711440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v>-8178</v>
      </c>
      <c r="E42" s="87"/>
      <c r="F42" s="23"/>
      <c r="G42" s="26">
        <f t="shared" ref="G42:G43" si="20">D42+E42+F42-E41-F41</f>
        <v>-8178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-8178</v>
      </c>
      <c r="O42" s="67">
        <f t="shared" si="3"/>
        <v>214449.64888888889</v>
      </c>
      <c r="P42" s="7">
        <f t="shared" si="6"/>
        <v>7720187.3599999994</v>
      </c>
      <c r="Q42" s="164">
        <f>Q41+N42-1</f>
        <v>2722478.51</v>
      </c>
      <c r="R42" s="29">
        <f t="shared" si="1"/>
        <v>227.65999874327392</v>
      </c>
      <c r="S42" s="5">
        <f>SUM($Q$7:$Q42)/T42</f>
        <v>382434.64888888871</v>
      </c>
      <c r="T42" s="18">
        <v>36</v>
      </c>
      <c r="U42" s="138"/>
      <c r="V42" s="131"/>
      <c r="W42" s="105"/>
      <c r="X42" s="217"/>
      <c r="Y42" s="181">
        <f t="shared" si="15"/>
        <v>-2711440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277694.10459459457</v>
      </c>
      <c r="P43" s="7">
        <f t="shared" si="6"/>
        <v>10274681.869999999</v>
      </c>
      <c r="Q43" s="164">
        <f>Q42+N43+1</f>
        <v>2722479.51</v>
      </c>
      <c r="R43" s="29">
        <f t="shared" si="1"/>
        <v>265.30886959823465</v>
      </c>
      <c r="S43" s="5">
        <f>SUM($Q$7:$Q43)/T43</f>
        <v>445679.10459459445</v>
      </c>
      <c r="T43" s="18">
        <v>37</v>
      </c>
      <c r="U43" s="138"/>
      <c r="V43" s="131"/>
      <c r="W43" s="105"/>
      <c r="X43" s="217"/>
      <c r="Y43" s="181">
        <f t="shared" si="15"/>
        <v>-2711440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337609.90473684209</v>
      </c>
      <c r="P44" s="7">
        <f t="shared" si="6"/>
        <v>12829176.379999999</v>
      </c>
      <c r="Q44" s="164">
        <f>Q43+N44</f>
        <v>2722479.51</v>
      </c>
      <c r="R44" s="29">
        <f t="shared" si="1"/>
        <v>300.97622093451315</v>
      </c>
      <c r="S44" s="5">
        <f>SUM($Q$7:$Q44)/T44</f>
        <v>505594.90473684197</v>
      </c>
      <c r="T44" s="18">
        <v>38</v>
      </c>
      <c r="U44" s="138"/>
      <c r="V44" s="131"/>
      <c r="W44" s="105"/>
      <c r="X44" s="217"/>
      <c r="Y44" s="181">
        <f t="shared" si="15"/>
        <v>-2711440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394453.0997435897</v>
      </c>
      <c r="P45" s="7">
        <f t="shared" si="6"/>
        <v>15383670.889999999</v>
      </c>
      <c r="Q45" s="164">
        <f t="shared" ref="Q45:Q55" si="21">Q44+N45</f>
        <v>2722479.51</v>
      </c>
      <c r="R45" s="29">
        <f t="shared" si="1"/>
        <v>334.81447733046974</v>
      </c>
      <c r="S45" s="5">
        <f>SUM($Q$7:$Q45)/T45</f>
        <v>562438.09974358953</v>
      </c>
      <c r="T45" s="18">
        <v>39</v>
      </c>
      <c r="U45" s="138"/>
      <c r="V45" s="131"/>
      <c r="W45" s="105"/>
      <c r="X45" s="217"/>
      <c r="Y45" s="181">
        <f t="shared" si="15"/>
        <v>-2711440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448454.13499999995</v>
      </c>
      <c r="P46" s="7">
        <f t="shared" si="6"/>
        <v>17938165.399999999</v>
      </c>
      <c r="Q46" s="164">
        <f t="shared" si="21"/>
        <v>2722479.51</v>
      </c>
      <c r="R46" s="29">
        <f t="shared" si="1"/>
        <v>366.96082090662844</v>
      </c>
      <c r="S46" s="5">
        <f>SUM($Q$7:$Q46)/T46</f>
        <v>616439.13499999978</v>
      </c>
      <c r="T46" s="18">
        <v>40</v>
      </c>
      <c r="U46" s="138"/>
      <c r="V46" s="131"/>
      <c r="W46" s="105"/>
      <c r="X46" s="217"/>
      <c r="Y46" s="181">
        <f t="shared" si="15"/>
        <v>-2711440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499820.97341463406</v>
      </c>
      <c r="P47" s="7">
        <f t="shared" si="6"/>
        <v>20492659.909999996</v>
      </c>
      <c r="Q47" s="164">
        <f t="shared" si="21"/>
        <v>2722479.51</v>
      </c>
      <c r="R47" s="29">
        <f t="shared" si="1"/>
        <v>397.53905016199889</v>
      </c>
      <c r="S47" s="5">
        <f>SUM($Q$7:$Q47)/T47</f>
        <v>667805.97341463389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-2711440</v>
      </c>
      <c r="Z47" s="217">
        <f>AVERAGE(Y47:Y55)</f>
        <v>-2711440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548741.77190476179</v>
      </c>
      <c r="P48" s="7">
        <f t="shared" si="6"/>
        <v>23047154.419999994</v>
      </c>
      <c r="Q48" s="164">
        <f>Q47+N48</f>
        <v>2722479.51</v>
      </c>
      <c r="R48" s="29">
        <f t="shared" si="1"/>
        <v>426.66117326235178</v>
      </c>
      <c r="S48" s="5">
        <f>SUM($Q$7:$Q48)/T48</f>
        <v>716726.77190476155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-2711440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595301.37046511611</v>
      </c>
      <c r="P49" s="7">
        <f t="shared" si="6"/>
        <v>25597958.929999992</v>
      </c>
      <c r="Q49" s="164">
        <f t="shared" si="21"/>
        <v>2718789.51</v>
      </c>
      <c r="R49" s="29">
        <f t="shared" si="1"/>
        <v>454.3776947138827</v>
      </c>
      <c r="S49" s="5">
        <f>SUM($Q$7:$Q49)/T49</f>
        <v>763286.37046511588</v>
      </c>
      <c r="T49" s="18">
        <v>43</v>
      </c>
      <c r="U49" s="138"/>
      <c r="V49" s="131"/>
      <c r="W49" s="105"/>
      <c r="X49" s="217"/>
      <c r="Y49" s="181">
        <f t="shared" si="15"/>
        <v>-2711440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639744.62363636342</v>
      </c>
      <c r="P50" s="7">
        <f t="shared" si="6"/>
        <v>28148763.43999999</v>
      </c>
      <c r="Q50" s="164">
        <f>Q49+N50</f>
        <v>2718789.51</v>
      </c>
      <c r="R50" s="29">
        <f t="shared" si="1"/>
        <v>480.83437428125319</v>
      </c>
      <c r="S50" s="5">
        <f>SUM($Q$7:$Q50)/T50</f>
        <v>807729.62363636319</v>
      </c>
      <c r="T50" s="18">
        <v>44</v>
      </c>
      <c r="U50" s="138"/>
      <c r="V50" s="131"/>
      <c r="W50" s="105"/>
      <c r="X50" s="217"/>
      <c r="Y50" s="181">
        <f t="shared" si="15"/>
        <v>-2711440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682212.6211111109</v>
      </c>
      <c r="P51" s="7">
        <f t="shared" si="6"/>
        <v>30699567.949999988</v>
      </c>
      <c r="Q51" s="164">
        <f t="shared" si="21"/>
        <v>2718789.51</v>
      </c>
      <c r="R51" s="29">
        <f t="shared" si="1"/>
        <v>506.11520142340726</v>
      </c>
      <c r="S51" s="5">
        <f>SUM($Q$7:$Q51)/T51</f>
        <v>850197.62111111067</v>
      </c>
      <c r="T51" s="18">
        <v>45</v>
      </c>
      <c r="U51" s="138"/>
      <c r="V51" s="131"/>
      <c r="W51" s="105"/>
      <c r="X51" s="217"/>
      <c r="Y51" s="181">
        <f t="shared" si="15"/>
        <v>-2711440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722834.18391304312</v>
      </c>
      <c r="P52" s="7">
        <f t="shared" si="6"/>
        <v>33250372.459999986</v>
      </c>
      <c r="Q52" s="164">
        <f>Q51+N52</f>
        <v>2718789.51</v>
      </c>
      <c r="R52" s="29">
        <f t="shared" si="1"/>
        <v>530.29686216807625</v>
      </c>
      <c r="S52" s="5">
        <f>SUM($Q$7:$Q52)/T52</f>
        <v>890819.183913043</v>
      </c>
      <c r="T52" s="18">
        <v>46</v>
      </c>
      <c r="U52" s="138"/>
      <c r="V52" s="131"/>
      <c r="W52" s="105"/>
      <c r="X52" s="217"/>
      <c r="Y52" s="181">
        <f t="shared" si="15"/>
        <v>-2711440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761727.1695744677</v>
      </c>
      <c r="P53" s="7">
        <f t="shared" si="6"/>
        <v>35801176.969999984</v>
      </c>
      <c r="Q53" s="164">
        <f t="shared" si="21"/>
        <v>2718789.51</v>
      </c>
      <c r="R53" s="29">
        <f t="shared" si="1"/>
        <v>553.44951607254677</v>
      </c>
      <c r="S53" s="5">
        <f>SUM($Q$7:$Q53)/T53</f>
        <v>929712.16957446758</v>
      </c>
      <c r="T53" s="18">
        <v>47</v>
      </c>
      <c r="U53" s="138"/>
      <c r="V53" s="131"/>
      <c r="W53" s="105"/>
      <c r="X53" s="217"/>
      <c r="Y53" s="181">
        <f t="shared" si="15"/>
        <v>-2711440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798999.61416666629</v>
      </c>
      <c r="P54" s="7">
        <f t="shared" si="6"/>
        <v>38351981.479999982</v>
      </c>
      <c r="Q54" s="164">
        <f>Q53+N54</f>
        <v>2718789.51</v>
      </c>
      <c r="R54" s="29">
        <f t="shared" si="1"/>
        <v>575.63747606433083</v>
      </c>
      <c r="S54" s="5">
        <f>SUM($Q$7:$Q54)/T54</f>
        <v>966984.61416666617</v>
      </c>
      <c r="T54" s="18">
        <v>48</v>
      </c>
      <c r="U54" s="138"/>
      <c r="V54" s="131"/>
      <c r="W54" s="105"/>
      <c r="X54" s="217"/>
      <c r="Y54" s="181">
        <f t="shared" si="15"/>
        <v>-2711440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834750.73448979552</v>
      </c>
      <c r="P55" s="232">
        <f t="shared" si="6"/>
        <v>40902785.98999998</v>
      </c>
      <c r="Q55" s="233">
        <f t="shared" si="21"/>
        <v>2718789.51</v>
      </c>
      <c r="R55" s="234">
        <f t="shared" si="1"/>
        <v>596.91980503604213</v>
      </c>
      <c r="S55" s="235">
        <f>SUM($Q$7:$Q55)/T55</f>
        <v>1002735.7344897954</v>
      </c>
      <c r="T55" s="236">
        <v>49</v>
      </c>
      <c r="U55" s="237"/>
      <c r="V55" s="244"/>
      <c r="W55" s="239"/>
      <c r="X55" s="242"/>
      <c r="Y55" s="231">
        <f t="shared" si="15"/>
        <v>-2711440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6"/>
  <sheetViews>
    <sheetView topLeftCell="A5700" workbookViewId="0">
      <selection activeCell="B5713" sqref="B5713:C571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2025-10-20T09:30:36Z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